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dline xx0426) 10016612-InCIrcular-Socio Economic Impact Assessment/02 TenderDocument/"/>
    </mc:Choice>
  </mc:AlternateContent>
  <xr:revisionPtr revIDLastSave="41" documentId="13_ncr:1_{6B3B35E7-5DF8-456D-8F52-66F11CE79F68}" xr6:coauthVersionLast="47" xr6:coauthVersionMax="47" xr10:uidLastSave="{7D089C44-B085-4296-82F7-CC4CD5BB74A2}"/>
  <bookViews>
    <workbookView xWindow="28680" yWindow="-120" windowWidth="29040" windowHeight="15720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2" i="1" l="1"/>
  <c r="I31" i="1"/>
  <c r="I30" i="1"/>
  <c r="I34" i="1"/>
  <c r="I33" i="1"/>
  <c r="I35" i="1"/>
  <c r="I37" i="1"/>
  <c r="I36" i="1"/>
  <c r="I29" i="1"/>
  <c r="I39" i="1" l="1"/>
  <c r="I24" i="1"/>
  <c r="I23" i="1"/>
  <c r="I25" i="1"/>
  <c r="I22" i="1"/>
  <c r="I26" i="1" l="1"/>
  <c r="I27" i="1" s="1"/>
  <c r="I41" i="1" s="1"/>
</calcChain>
</file>

<file path=xl/sharedStrings.xml><?xml version="1.0" encoding="utf-8"?>
<sst xmlns="http://schemas.openxmlformats.org/spreadsheetml/2006/main" count="77" uniqueCount="50">
  <si>
    <t>Price Schedule</t>
  </si>
  <si>
    <t>Name:</t>
  </si>
  <si>
    <t>Email:</t>
  </si>
  <si>
    <t>Telephone:</t>
  </si>
  <si>
    <t>Type of reimbursement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</si>
  <si>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</si>
  <si>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</si>
  <si>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</si>
  <si>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</si>
  <si>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</si>
  <si>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</si>
  <si>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</si>
  <si>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</si>
  <si>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</si>
  <si>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</si>
  <si>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</si>
  <si>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</si>
  <si>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</si>
  <si>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</si>
  <si>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Sub Total</t>
  </si>
  <si>
    <t>Grand Total</t>
  </si>
  <si>
    <t>Output</t>
  </si>
  <si>
    <t>Lumpsum against performance (Output Based)</t>
  </si>
  <si>
    <t>RFP No : Consultant for Socio-Economic Impact Assessment (SEIA) for EPR in Indonesia</t>
  </si>
  <si>
    <t>Project Name : InCircular</t>
  </si>
  <si>
    <t>Project No : G-012534-001</t>
  </si>
  <si>
    <t>Period of assignment: May-November 2026</t>
  </si>
  <si>
    <t>Milestone 1-Project Kickoff</t>
  </si>
  <si>
    <t>Milestone 2-Inception Phase</t>
  </si>
  <si>
    <t>Milestone 3-SEIA concluded</t>
  </si>
  <si>
    <t>Milestone 4-Stakeholder event</t>
  </si>
  <si>
    <t>Milestone 5-SEIA Final Publication</t>
  </si>
  <si>
    <t xml:space="preserve">Quantity </t>
  </si>
  <si>
    <t>Other Cost</t>
  </si>
  <si>
    <t>Number of Experts</t>
  </si>
  <si>
    <t>Quantity  up to (day/night/trip)</t>
  </si>
  <si>
    <t>Against Evidence</t>
  </si>
  <si>
    <r>
      <t>CO</t>
    </r>
    <r>
      <rPr>
        <sz val="8"/>
        <rFont val="Arial"/>
        <family val="2"/>
      </rPr>
      <t>2</t>
    </r>
    <r>
      <rPr>
        <sz val="10"/>
        <rFont val="Arial"/>
        <family val="2"/>
      </rPr>
      <t xml:space="preserve"> Compensation</t>
    </r>
  </si>
  <si>
    <t>International Flights</t>
  </si>
  <si>
    <t>National flights</t>
  </si>
  <si>
    <t>Transportation (car rental, taxi)</t>
  </si>
  <si>
    <t>Per-diem allowance</t>
  </si>
  <si>
    <t>Workshops</t>
  </si>
  <si>
    <t xml:space="preserve">Layouting and Printing Document </t>
  </si>
  <si>
    <t xml:space="preserve">Accommodation </t>
  </si>
  <si>
    <t>Lumpsum against performance</t>
  </si>
  <si>
    <t>Flexible Remuneration</t>
  </si>
  <si>
    <t>Prior GIZ Approval</t>
  </si>
  <si>
    <r>
      <t xml:space="preserve">Unit Price 
</t>
    </r>
    <r>
      <rPr>
        <b/>
        <i/>
        <sz val="9"/>
        <rFont val="Arial"/>
        <family val="2"/>
      </rPr>
      <t>(in IDR)</t>
    </r>
  </si>
  <si>
    <r>
      <t xml:space="preserve">Total Price
</t>
    </r>
    <r>
      <rPr>
        <b/>
        <i/>
        <sz val="9"/>
        <rFont val="Arial"/>
        <family val="2"/>
      </rPr>
      <t>(in IDR)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</si>
</sst>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i/>
      <sz val="9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75">
    <xf numFmtId="0" fontId="0" fillId="0" borderId="0" xfId="0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center" vertical="top"/>
      <protection locked="0"/>
    </xf>
    <xf numFmtId="41" fontId="10" fillId="0" borderId="7" xfId="4" applyFont="1" applyFill="1" applyBorder="1" applyAlignment="1" applyProtection="1">
      <alignment horizontal="center" vertical="center" wrapText="1"/>
      <protection locked="0"/>
    </xf>
    <xf numFmtId="41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2" fillId="0" borderId="1" xfId="0" applyFont="1" applyBorder="1" applyProtection="1"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 applyProtection="1">
      <alignment horizontal="left" wrapText="1"/>
      <protection locked="0"/>
    </xf>
    <xf numFmtId="41" fontId="11" fillId="0" borderId="7" xfId="4" applyFont="1" applyFill="1" applyBorder="1" applyAlignment="1" applyProtection="1">
      <alignment horizontal="right" wrapText="1"/>
      <protection locked="0"/>
    </xf>
    <xf numFmtId="41" fontId="10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41" fontId="7" fillId="0" borderId="7" xfId="4" applyFont="1" applyFill="1" applyBorder="1" applyAlignment="1" applyProtection="1">
      <alignment horizontal="right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3" fontId="6" fillId="0" borderId="0" xfId="0" applyNumberFormat="1" applyFont="1" applyProtection="1">
      <protection locked="0"/>
    </xf>
    <xf numFmtId="164" fontId="6" fillId="0" borderId="0" xfId="3" applyFont="1" applyProtection="1">
      <protection locked="0"/>
    </xf>
    <xf numFmtId="0" fontId="7" fillId="2" borderId="0" xfId="5" applyFont="1" applyFill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2" borderId="0" xfId="5" applyFont="1" applyFill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5" fillId="3" borderId="1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1" fontId="10" fillId="0" borderId="1" xfId="4" applyFont="1" applyFill="1" applyBorder="1" applyAlignment="1">
      <alignment horizontal="center" vertical="center" wrapText="1"/>
    </xf>
    <xf numFmtId="41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41" fontId="11" fillId="0" borderId="7" xfId="4" applyFont="1" applyFill="1" applyBorder="1" applyAlignment="1">
      <alignment horizontal="right" wrapText="1"/>
    </xf>
    <xf numFmtId="41" fontId="10" fillId="0" borderId="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4" xfId="0" applyFont="1" applyBorder="1" applyAlignment="1" applyProtection="1">
      <alignment horizontal="right" vertical="center" wrapText="1"/>
      <protection locked="0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50"/>
  <sheetViews>
    <sheetView showGridLines="0" tabSelected="1" zoomScale="85" zoomScaleNormal="85" zoomScalePageLayoutView="72" workbookViewId="0">
      <selection activeCell="G34" sqref="G34"/>
    </sheetView>
  </sheetViews>
  <sheetFormatPr defaultColWidth="11" defaultRowHeight="11.4" x14ac:dyDescent="0.2"/>
  <cols>
    <col min="1" max="1" width="2.69921875" style="4" customWidth="1"/>
    <col min="2" max="2" width="3.3984375" style="4" customWidth="1"/>
    <col min="3" max="3" width="24" style="4" customWidth="1"/>
    <col min="4" max="4" width="12.69921875" style="4" customWidth="1"/>
    <col min="5" max="5" width="29" style="4" customWidth="1"/>
    <col min="6" max="6" width="9.5" style="4" bestFit="1" customWidth="1"/>
    <col min="7" max="7" width="15.296875" style="4" customWidth="1"/>
    <col min="8" max="8" width="19.3984375" style="4" customWidth="1"/>
    <col min="9" max="9" width="19.69921875" style="4" customWidth="1"/>
    <col min="10" max="10" width="33.69921875" style="4" customWidth="1"/>
    <col min="11" max="16384" width="11" style="4"/>
  </cols>
  <sheetData>
    <row r="2" spans="2:10" s="11" customFormat="1" ht="17.399999999999999" x14ac:dyDescent="0.3">
      <c r="C2" s="67" t="s">
        <v>0</v>
      </c>
      <c r="D2" s="67"/>
      <c r="E2" s="67"/>
      <c r="F2" s="67"/>
      <c r="G2" s="67"/>
      <c r="H2" s="67"/>
      <c r="I2" s="67"/>
      <c r="J2" s="67"/>
    </row>
    <row r="3" spans="2:10" s="11" customFormat="1" ht="17.399999999999999" x14ac:dyDescent="0.3">
      <c r="C3" s="12"/>
      <c r="D3" s="12"/>
      <c r="E3" s="12"/>
      <c r="F3" s="12"/>
      <c r="G3" s="12"/>
      <c r="H3" s="12"/>
      <c r="I3" s="12"/>
      <c r="J3" s="12"/>
    </row>
    <row r="4" spans="2:10" s="11" customFormat="1" ht="12" x14ac:dyDescent="0.25">
      <c r="C4" s="13"/>
      <c r="D4" s="13"/>
      <c r="E4" s="13"/>
      <c r="F4" s="13"/>
      <c r="G4" s="13"/>
      <c r="H4" s="13"/>
      <c r="I4" s="13"/>
      <c r="J4" s="13"/>
    </row>
    <row r="5" spans="2:10" s="11" customFormat="1" ht="12" x14ac:dyDescent="0.25">
      <c r="C5" s="13"/>
      <c r="D5" s="13"/>
      <c r="E5" s="13"/>
      <c r="F5" s="13"/>
      <c r="G5" s="13"/>
      <c r="H5" s="13"/>
      <c r="I5" s="13"/>
      <c r="J5" s="13"/>
    </row>
    <row r="6" spans="2:10" ht="16.5" customHeight="1" x14ac:dyDescent="0.25">
      <c r="B6" s="11" t="s">
        <v>8</v>
      </c>
      <c r="D6" s="14" t="s">
        <v>1</v>
      </c>
      <c r="E6" s="69"/>
      <c r="F6" s="69"/>
      <c r="G6" s="69"/>
      <c r="H6" s="69"/>
      <c r="I6" s="70"/>
      <c r="J6" s="5"/>
    </row>
    <row r="7" spans="2:10" ht="16.5" customHeight="1" x14ac:dyDescent="0.25">
      <c r="C7" s="11"/>
      <c r="D7" s="14" t="s">
        <v>5</v>
      </c>
      <c r="E7" s="1"/>
      <c r="F7" s="1"/>
      <c r="G7" s="1"/>
      <c r="H7" s="1"/>
      <c r="I7" s="5"/>
      <c r="J7" s="5"/>
    </row>
    <row r="8" spans="2:10" ht="16.5" customHeight="1" x14ac:dyDescent="0.25">
      <c r="C8" s="11"/>
      <c r="D8" s="11"/>
      <c r="E8" s="2"/>
      <c r="F8" s="2"/>
      <c r="G8" s="2"/>
      <c r="H8" s="2"/>
      <c r="I8" s="3"/>
      <c r="J8" s="3"/>
    </row>
    <row r="9" spans="2:10" ht="16.5" customHeight="1" x14ac:dyDescent="0.25">
      <c r="C9" s="11"/>
      <c r="D9" s="11"/>
      <c r="E9" s="2"/>
      <c r="F9" s="2"/>
      <c r="G9" s="2"/>
      <c r="H9" s="2"/>
      <c r="I9" s="3"/>
      <c r="J9" s="3"/>
    </row>
    <row r="10" spans="2:10" ht="16.5" customHeight="1" x14ac:dyDescent="0.25">
      <c r="C10" s="11"/>
      <c r="D10" s="11" t="s">
        <v>10</v>
      </c>
      <c r="E10" s="2"/>
      <c r="F10" s="2"/>
      <c r="G10" s="2"/>
      <c r="H10" s="2"/>
      <c r="I10" s="3"/>
      <c r="J10" s="3"/>
    </row>
    <row r="11" spans="2:10" ht="16.5" customHeight="1" x14ac:dyDescent="0.25">
      <c r="C11" s="11"/>
      <c r="D11" s="11" t="s">
        <v>3</v>
      </c>
      <c r="E11" s="2"/>
      <c r="F11" s="2"/>
      <c r="G11" s="2"/>
      <c r="H11" s="2"/>
      <c r="I11" s="3"/>
      <c r="J11" s="3"/>
    </row>
    <row r="12" spans="2:10" ht="16.5" customHeight="1" x14ac:dyDescent="0.25">
      <c r="D12" s="14" t="s">
        <v>2</v>
      </c>
      <c r="E12" s="2"/>
      <c r="F12" s="2"/>
      <c r="G12" s="2"/>
      <c r="H12" s="2"/>
      <c r="I12" s="3"/>
      <c r="J12" s="3"/>
    </row>
    <row r="13" spans="2:10" ht="18.75" customHeight="1" x14ac:dyDescent="0.2">
      <c r="D13" s="15"/>
      <c r="E13" s="3"/>
      <c r="F13" s="3"/>
      <c r="G13" s="3"/>
      <c r="H13" s="3"/>
      <c r="I13" s="3"/>
      <c r="J13" s="3"/>
    </row>
    <row r="14" spans="2:10" ht="25.5" customHeight="1" x14ac:dyDescent="0.2">
      <c r="D14" s="15"/>
      <c r="E14" s="3"/>
      <c r="F14" s="3"/>
      <c r="G14" s="3"/>
      <c r="H14" s="3"/>
      <c r="I14" s="3"/>
      <c r="J14" s="3"/>
    </row>
    <row r="15" spans="2:10" ht="14.25" customHeight="1" x14ac:dyDescent="0.2">
      <c r="B15" s="16" t="s">
        <v>23</v>
      </c>
      <c r="D15" s="17"/>
      <c r="E15" s="17"/>
      <c r="F15" s="17"/>
      <c r="G15" s="17"/>
      <c r="H15" s="17"/>
      <c r="I15" s="17"/>
      <c r="J15" s="17"/>
    </row>
    <row r="16" spans="2:10" ht="14.25" customHeight="1" x14ac:dyDescent="0.2">
      <c r="B16" s="16" t="s">
        <v>24</v>
      </c>
      <c r="D16" s="17"/>
      <c r="E16" s="17"/>
      <c r="F16" s="17"/>
      <c r="G16" s="17"/>
      <c r="H16" s="17"/>
      <c r="I16" s="17"/>
      <c r="J16" s="17"/>
    </row>
    <row r="17" spans="2:10" ht="14.25" customHeight="1" x14ac:dyDescent="0.2">
      <c r="B17" s="16" t="s">
        <v>25</v>
      </c>
      <c r="D17" s="17"/>
      <c r="E17" s="17"/>
      <c r="F17" s="17"/>
      <c r="G17" s="17"/>
      <c r="H17" s="17"/>
      <c r="I17" s="17"/>
      <c r="J17" s="17"/>
    </row>
    <row r="18" spans="2:10" ht="14.25" customHeight="1" x14ac:dyDescent="0.2">
      <c r="B18" s="16" t="s">
        <v>26</v>
      </c>
      <c r="D18" s="17"/>
      <c r="E18" s="17"/>
      <c r="F18" s="17"/>
      <c r="G18" s="17"/>
      <c r="H18" s="17"/>
      <c r="I18" s="17"/>
      <c r="J18" s="17"/>
    </row>
    <row r="19" spans="2:10" ht="14.25" customHeight="1" x14ac:dyDescent="0.2">
      <c r="B19" s="16" t="s">
        <v>11</v>
      </c>
      <c r="D19" s="17"/>
      <c r="E19" s="17"/>
      <c r="F19" s="17"/>
      <c r="G19" s="17"/>
      <c r="H19" s="17"/>
      <c r="I19" s="17"/>
      <c r="J19" s="17"/>
    </row>
    <row r="20" spans="2:10" ht="17.25" customHeight="1" x14ac:dyDescent="0.25">
      <c r="C20" s="68"/>
      <c r="D20" s="68"/>
      <c r="E20" s="68"/>
      <c r="F20" s="68"/>
      <c r="G20" s="68"/>
      <c r="H20" s="68"/>
      <c r="I20" s="68"/>
      <c r="J20" s="18">
        <v>19459.03</v>
      </c>
    </row>
    <row r="21" spans="2:10" s="23" customFormat="1" ht="43.8" customHeight="1" x14ac:dyDescent="0.3">
      <c r="B21" s="19" t="s">
        <v>16</v>
      </c>
      <c r="C21" s="20" t="s">
        <v>21</v>
      </c>
      <c r="D21" s="6"/>
      <c r="E21" s="21" t="s">
        <v>4</v>
      </c>
      <c r="F21" s="21" t="s">
        <v>21</v>
      </c>
      <c r="G21" s="9" t="s">
        <v>32</v>
      </c>
      <c r="H21" s="48" t="s">
        <v>48</v>
      </c>
      <c r="I21" s="49" t="s">
        <v>49</v>
      </c>
      <c r="J21" s="22" t="s">
        <v>6</v>
      </c>
    </row>
    <row r="22" spans="2:10" s="23" customFormat="1" ht="15" customHeight="1" x14ac:dyDescent="0.3">
      <c r="B22" s="24">
        <v>1</v>
      </c>
      <c r="C22" s="71" t="s">
        <v>27</v>
      </c>
      <c r="D22" s="72"/>
      <c r="E22" s="7" t="s">
        <v>7</v>
      </c>
      <c r="F22" s="8">
        <v>1</v>
      </c>
      <c r="G22" s="8">
        <v>1</v>
      </c>
      <c r="H22" s="25">
        <v>0</v>
      </c>
      <c r="I22" s="26">
        <f t="shared" ref="I22:I25" si="0">H22*G22*F22</f>
        <v>0</v>
      </c>
      <c r="J22" s="27" t="s">
        <v>22</v>
      </c>
    </row>
    <row r="23" spans="2:10" s="23" customFormat="1" ht="15" customHeight="1" x14ac:dyDescent="0.3">
      <c r="B23" s="24">
        <v>2</v>
      </c>
      <c r="C23" s="71" t="s">
        <v>28</v>
      </c>
      <c r="D23" s="72"/>
      <c r="E23" s="7" t="s">
        <v>7</v>
      </c>
      <c r="F23" s="8">
        <v>1</v>
      </c>
      <c r="G23" s="8">
        <v>1</v>
      </c>
      <c r="H23" s="25">
        <v>0</v>
      </c>
      <c r="I23" s="26">
        <f t="shared" ref="I23:I24" si="1">H23*G23*F23</f>
        <v>0</v>
      </c>
      <c r="J23" s="27" t="s">
        <v>22</v>
      </c>
    </row>
    <row r="24" spans="2:10" s="23" customFormat="1" ht="15" customHeight="1" x14ac:dyDescent="0.3">
      <c r="B24" s="24">
        <v>3</v>
      </c>
      <c r="C24" s="71" t="s">
        <v>29</v>
      </c>
      <c r="D24" s="72"/>
      <c r="E24" s="7" t="s">
        <v>7</v>
      </c>
      <c r="F24" s="8">
        <v>1</v>
      </c>
      <c r="G24" s="8">
        <v>1</v>
      </c>
      <c r="H24" s="25">
        <v>0</v>
      </c>
      <c r="I24" s="26">
        <f t="shared" si="1"/>
        <v>0</v>
      </c>
      <c r="J24" s="27" t="s">
        <v>22</v>
      </c>
    </row>
    <row r="25" spans="2:10" s="23" customFormat="1" ht="15" customHeight="1" x14ac:dyDescent="0.3">
      <c r="B25" s="24">
        <v>4</v>
      </c>
      <c r="C25" s="71" t="s">
        <v>30</v>
      </c>
      <c r="D25" s="72"/>
      <c r="E25" s="7" t="s">
        <v>7</v>
      </c>
      <c r="F25" s="8">
        <v>1</v>
      </c>
      <c r="G25" s="8">
        <v>1</v>
      </c>
      <c r="H25" s="25">
        <v>0</v>
      </c>
      <c r="I25" s="26">
        <f t="shared" si="0"/>
        <v>0</v>
      </c>
      <c r="J25" s="27" t="s">
        <v>22</v>
      </c>
    </row>
    <row r="26" spans="2:10" s="23" customFormat="1" ht="15" customHeight="1" x14ac:dyDescent="0.3">
      <c r="B26" s="24">
        <v>5</v>
      </c>
      <c r="C26" s="71" t="s">
        <v>31</v>
      </c>
      <c r="D26" s="72"/>
      <c r="E26" s="7" t="s">
        <v>7</v>
      </c>
      <c r="F26" s="8">
        <v>1</v>
      </c>
      <c r="G26" s="8">
        <v>1</v>
      </c>
      <c r="H26" s="25">
        <v>0</v>
      </c>
      <c r="I26" s="26">
        <f t="shared" ref="I26" si="2">H26*G26*F26</f>
        <v>0</v>
      </c>
      <c r="J26" s="27" t="s">
        <v>22</v>
      </c>
    </row>
    <row r="27" spans="2:10" ht="19.5" customHeight="1" x14ac:dyDescent="0.25">
      <c r="B27" s="28"/>
      <c r="C27" s="29"/>
      <c r="D27" s="30"/>
      <c r="E27" s="10"/>
      <c r="F27" s="10"/>
      <c r="G27" s="10"/>
      <c r="H27" s="31" t="s">
        <v>19</v>
      </c>
      <c r="I27" s="32">
        <f>SUM(I22:I26)</f>
        <v>0</v>
      </c>
      <c r="J27" s="33"/>
    </row>
    <row r="28" spans="2:10" s="44" customFormat="1" ht="36.6" customHeight="1" x14ac:dyDescent="0.3">
      <c r="B28" s="45" t="s">
        <v>16</v>
      </c>
      <c r="C28" s="46" t="s">
        <v>33</v>
      </c>
      <c r="D28" s="6"/>
      <c r="E28" s="47" t="s">
        <v>4</v>
      </c>
      <c r="F28" s="47" t="s">
        <v>34</v>
      </c>
      <c r="G28" s="9" t="s">
        <v>35</v>
      </c>
      <c r="H28" s="48" t="s">
        <v>48</v>
      </c>
      <c r="I28" s="49" t="s">
        <v>49</v>
      </c>
      <c r="J28" s="50" t="s">
        <v>6</v>
      </c>
    </row>
    <row r="29" spans="2:10" s="44" customFormat="1" ht="13.2" x14ac:dyDescent="0.3">
      <c r="B29" s="65">
        <v>1</v>
      </c>
      <c r="C29" s="52" t="s">
        <v>38</v>
      </c>
      <c r="D29" s="53"/>
      <c r="E29" s="7" t="s">
        <v>36</v>
      </c>
      <c r="F29" s="7">
        <v>1</v>
      </c>
      <c r="G29" s="7">
        <v>4</v>
      </c>
      <c r="H29" s="54">
        <v>7000000</v>
      </c>
      <c r="I29" s="55">
        <f t="shared" ref="I29:I37" si="3">H29*G29*F29</f>
        <v>28000000</v>
      </c>
      <c r="J29" s="56"/>
    </row>
    <row r="30" spans="2:10" s="44" customFormat="1" ht="13.2" x14ac:dyDescent="0.3">
      <c r="B30" s="65">
        <v>2</v>
      </c>
      <c r="C30" s="52" t="s">
        <v>39</v>
      </c>
      <c r="D30" s="53"/>
      <c r="E30" s="7" t="s">
        <v>36</v>
      </c>
      <c r="F30" s="7">
        <v>1</v>
      </c>
      <c r="G30" s="7">
        <v>8</v>
      </c>
      <c r="H30" s="54">
        <v>4000000</v>
      </c>
      <c r="I30" s="55">
        <f t="shared" si="3"/>
        <v>32000000</v>
      </c>
      <c r="J30" s="56"/>
    </row>
    <row r="31" spans="2:10" s="44" customFormat="1" ht="13.2" x14ac:dyDescent="0.3">
      <c r="B31" s="65">
        <v>3</v>
      </c>
      <c r="C31" s="52" t="s">
        <v>37</v>
      </c>
      <c r="D31" s="53"/>
      <c r="E31" s="7" t="s">
        <v>36</v>
      </c>
      <c r="F31" s="7">
        <v>1</v>
      </c>
      <c r="G31" s="7">
        <v>12</v>
      </c>
      <c r="H31" s="54">
        <v>300000</v>
      </c>
      <c r="I31" s="55">
        <f t="shared" si="3"/>
        <v>3600000</v>
      </c>
      <c r="J31" s="56"/>
    </row>
    <row r="32" spans="2:10" s="44" customFormat="1" ht="13.2" x14ac:dyDescent="0.3">
      <c r="B32" s="65">
        <v>4</v>
      </c>
      <c r="C32" s="52" t="s">
        <v>40</v>
      </c>
      <c r="D32" s="53"/>
      <c r="E32" s="7" t="s">
        <v>36</v>
      </c>
      <c r="F32" s="7">
        <v>1</v>
      </c>
      <c r="G32" s="7">
        <v>125</v>
      </c>
      <c r="H32" s="54">
        <v>200000</v>
      </c>
      <c r="I32" s="55">
        <f t="shared" si="3"/>
        <v>25000000</v>
      </c>
      <c r="J32" s="56"/>
    </row>
    <row r="33" spans="2:10" s="44" customFormat="1" ht="13.2" x14ac:dyDescent="0.3">
      <c r="B33" s="65">
        <v>5</v>
      </c>
      <c r="C33" s="52" t="s">
        <v>41</v>
      </c>
      <c r="D33" s="53"/>
      <c r="E33" s="7" t="s">
        <v>45</v>
      </c>
      <c r="F33" s="7">
        <v>1</v>
      </c>
      <c r="G33" s="7">
        <v>50</v>
      </c>
      <c r="H33" s="54">
        <v>350000</v>
      </c>
      <c r="I33" s="55">
        <f t="shared" si="3"/>
        <v>17500000</v>
      </c>
      <c r="J33" s="56"/>
    </row>
    <row r="34" spans="2:10" s="44" customFormat="1" ht="13.2" x14ac:dyDescent="0.3">
      <c r="B34" s="65">
        <v>6</v>
      </c>
      <c r="C34" s="66" t="s">
        <v>44</v>
      </c>
      <c r="D34" s="53"/>
      <c r="E34" s="7" t="s">
        <v>36</v>
      </c>
      <c r="F34" s="7">
        <v>1</v>
      </c>
      <c r="G34" s="7">
        <v>5</v>
      </c>
      <c r="H34" s="54">
        <v>1000000</v>
      </c>
      <c r="I34" s="55">
        <f t="shared" si="3"/>
        <v>5000000</v>
      </c>
      <c r="J34" s="56"/>
    </row>
    <row r="35" spans="2:10" s="44" customFormat="1" ht="13.2" x14ac:dyDescent="0.3">
      <c r="B35" s="65">
        <v>7</v>
      </c>
      <c r="C35" s="52" t="s">
        <v>42</v>
      </c>
      <c r="D35" s="53"/>
      <c r="E35" s="7" t="s">
        <v>36</v>
      </c>
      <c r="F35" s="7">
        <v>1</v>
      </c>
      <c r="G35" s="7">
        <v>1</v>
      </c>
      <c r="H35" s="54">
        <v>60000000</v>
      </c>
      <c r="I35" s="55">
        <f t="shared" si="3"/>
        <v>60000000</v>
      </c>
      <c r="J35" s="57" t="s">
        <v>47</v>
      </c>
    </row>
    <row r="36" spans="2:10" s="44" customFormat="1" ht="13.2" x14ac:dyDescent="0.3">
      <c r="B36" s="65">
        <v>8</v>
      </c>
      <c r="C36" s="66" t="s">
        <v>43</v>
      </c>
      <c r="D36" s="53"/>
      <c r="E36" s="7" t="s">
        <v>36</v>
      </c>
      <c r="F36" s="7">
        <v>1</v>
      </c>
      <c r="G36" s="7">
        <v>1</v>
      </c>
      <c r="H36" s="54">
        <v>25000000</v>
      </c>
      <c r="I36" s="55">
        <f t="shared" si="3"/>
        <v>25000000</v>
      </c>
      <c r="J36" s="57" t="s">
        <v>47</v>
      </c>
    </row>
    <row r="37" spans="2:10" s="44" customFormat="1" ht="13.2" x14ac:dyDescent="0.3">
      <c r="B37" s="65">
        <v>9</v>
      </c>
      <c r="C37" s="52" t="s">
        <v>46</v>
      </c>
      <c r="D37" s="53"/>
      <c r="E37" s="7" t="s">
        <v>36</v>
      </c>
      <c r="F37" s="7">
        <v>1</v>
      </c>
      <c r="G37" s="7">
        <v>1</v>
      </c>
      <c r="H37" s="54">
        <v>50000000</v>
      </c>
      <c r="I37" s="55">
        <f t="shared" si="3"/>
        <v>50000000</v>
      </c>
      <c r="J37" s="57" t="s">
        <v>47</v>
      </c>
    </row>
    <row r="38" spans="2:10" s="44" customFormat="1" ht="13.2" x14ac:dyDescent="0.3">
      <c r="B38" s="51"/>
      <c r="C38" s="52"/>
      <c r="D38" s="53"/>
      <c r="E38" s="7"/>
      <c r="F38" s="7"/>
      <c r="G38" s="7"/>
      <c r="H38" s="54"/>
      <c r="I38" s="55"/>
      <c r="J38" s="57"/>
    </row>
    <row r="39" spans="2:10" s="58" customFormat="1" ht="19.5" customHeight="1" x14ac:dyDescent="0.25">
      <c r="B39" s="59"/>
      <c r="C39" s="60"/>
      <c r="D39" s="61"/>
      <c r="E39" s="10"/>
      <c r="F39" s="10"/>
      <c r="G39" s="10"/>
      <c r="H39" s="62" t="s">
        <v>19</v>
      </c>
      <c r="I39" s="63">
        <f>SUM(I29:I38)</f>
        <v>246100000</v>
      </c>
      <c r="J39" s="57"/>
    </row>
    <row r="40" spans="2:10" s="58" customFormat="1" ht="19.5" customHeight="1" x14ac:dyDescent="0.25">
      <c r="B40" s="59"/>
      <c r="C40" s="60"/>
      <c r="D40" s="61"/>
      <c r="E40" s="10"/>
      <c r="F40" s="10"/>
      <c r="G40" s="10"/>
      <c r="H40" s="62"/>
      <c r="I40" s="63"/>
      <c r="J40" s="64"/>
    </row>
    <row r="41" spans="2:10" ht="19.5" customHeight="1" x14ac:dyDescent="0.25">
      <c r="B41" s="28"/>
      <c r="C41" s="29"/>
      <c r="D41" s="30"/>
      <c r="E41" s="10"/>
      <c r="F41" s="10"/>
      <c r="G41" s="10"/>
      <c r="H41" s="31" t="s">
        <v>20</v>
      </c>
      <c r="I41" s="32">
        <f>I27+I39</f>
        <v>246100000</v>
      </c>
      <c r="J41" s="34"/>
    </row>
    <row r="42" spans="2:10" ht="15" customHeight="1" x14ac:dyDescent="0.25">
      <c r="B42" s="28"/>
      <c r="C42" s="73"/>
      <c r="D42" s="74"/>
      <c r="E42" s="74"/>
      <c r="F42" s="74"/>
      <c r="G42" s="74"/>
      <c r="H42" s="35"/>
      <c r="I42" s="32"/>
      <c r="J42" s="36"/>
    </row>
    <row r="43" spans="2:10" x14ac:dyDescent="0.2">
      <c r="I43" s="37"/>
      <c r="J43" s="37"/>
    </row>
    <row r="44" spans="2:10" x14ac:dyDescent="0.2">
      <c r="I44" s="38"/>
      <c r="J44" s="38"/>
    </row>
    <row r="46" spans="2:10" ht="12" x14ac:dyDescent="0.2">
      <c r="H46" s="39" t="s">
        <v>18</v>
      </c>
    </row>
    <row r="47" spans="2:10" s="23" customFormat="1" ht="15" customHeight="1" x14ac:dyDescent="0.3">
      <c r="C47" s="40" t="s">
        <v>9</v>
      </c>
      <c r="D47" s="41"/>
      <c r="E47" s="42"/>
      <c r="F47" s="42"/>
      <c r="G47" s="42"/>
      <c r="H47" s="43" t="s">
        <v>12</v>
      </c>
      <c r="I47" s="23" t="s">
        <v>15</v>
      </c>
    </row>
    <row r="48" spans="2:10" s="23" customFormat="1" ht="15" customHeight="1" x14ac:dyDescent="0.3">
      <c r="H48" s="43" t="s">
        <v>13</v>
      </c>
      <c r="I48" s="23" t="s">
        <v>15</v>
      </c>
    </row>
    <row r="49" spans="8:9" s="23" customFormat="1" ht="15" customHeight="1" x14ac:dyDescent="0.3">
      <c r="H49" s="43" t="s">
        <v>14</v>
      </c>
      <c r="I49" s="23" t="s">
        <v>15</v>
      </c>
    </row>
    <row r="50" spans="8:9" s="23" customFormat="1" ht="15" customHeight="1" x14ac:dyDescent="0.3">
      <c r="H50" s="43" t="s">
        <v>17</v>
      </c>
      <c r="I50" s="23" t="s">
        <v>15</v>
      </c>
    </row>
  </sheetData>
  <sheetProtection algorithmName="SHA-512" hashValue="aRc7gRSHsS1HY39FoWvrcoxRKzLv6I2bLob7WqK0GBncKgt5p/2MhvpkC7jrpdis4PqttFFHfFseXzKWhoCD7w==" saltValue="GM68XmuoB5/3plgVgiKq0A==" spinCount="100000" sheet="1" selectLockedCells="1"/>
  <mergeCells count="9">
    <mergeCell ref="C2:J2"/>
    <mergeCell ref="C20:I20"/>
    <mergeCell ref="E6:I6"/>
    <mergeCell ref="C26:D26"/>
    <mergeCell ref="C42:G42"/>
    <mergeCell ref="C22:D22"/>
    <mergeCell ref="C25:D25"/>
    <mergeCell ref="C23:D23"/>
    <mergeCell ref="C24:D24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2026-04-20T04:29:22Z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